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ubova_ha\Desktop\Сравнен.-для Гумки-24.04.2023\9 мес 2023г\"/>
    </mc:Choice>
  </mc:AlternateContent>
  <bookViews>
    <workbookView xWindow="0" yWindow="0" windowWidth="28800" windowHeight="118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 l="1"/>
  <c r="F78" i="1"/>
  <c r="F77" i="1" l="1"/>
  <c r="F76" i="1"/>
  <c r="F75" i="1"/>
  <c r="F73" i="1"/>
  <c r="F72" i="1"/>
  <c r="F71" i="1"/>
  <c r="F70" i="1"/>
  <c r="F68" i="1"/>
  <c r="F67" i="1"/>
  <c r="F66" i="1"/>
  <c r="F65" i="1"/>
  <c r="F64" i="1"/>
  <c r="F62" i="1"/>
  <c r="F61" i="1"/>
  <c r="F60" i="1"/>
  <c r="F59" i="1"/>
  <c r="F58" i="1"/>
  <c r="F57" i="1"/>
  <c r="F56" i="1"/>
  <c r="F54" i="1"/>
  <c r="F53" i="1"/>
  <c r="F51" i="1"/>
  <c r="F50" i="1"/>
  <c r="F49" i="1"/>
  <c r="F48" i="1"/>
  <c r="F47" i="1"/>
  <c r="F46" i="1"/>
  <c r="F45" i="1"/>
  <c r="F44" i="1"/>
  <c r="F42" i="1"/>
  <c r="F41" i="1"/>
  <c r="F39" i="1"/>
  <c r="F38" i="1"/>
  <c r="F37" i="1"/>
  <c r="F36" i="1"/>
  <c r="F34" i="1"/>
  <c r="F33" i="1"/>
  <c r="F32" i="1"/>
  <c r="F31" i="1"/>
  <c r="F30" i="1"/>
  <c r="F29" i="1"/>
  <c r="F28" i="1"/>
  <c r="F27" i="1"/>
  <c r="F26" i="1"/>
  <c r="F25" i="1"/>
  <c r="F23" i="1"/>
  <c r="F22" i="1"/>
  <c r="F21" i="1"/>
  <c r="F20" i="1"/>
  <c r="F18" i="1"/>
  <c r="F16" i="1"/>
  <c r="F14" i="1"/>
  <c r="F13" i="1"/>
  <c r="F12" i="1"/>
  <c r="F11" i="1"/>
  <c r="F10" i="1"/>
  <c r="F9" i="1"/>
  <c r="F8" i="1"/>
  <c r="E78" i="1"/>
  <c r="E74" i="1"/>
  <c r="F74" i="1" s="1"/>
  <c r="E69" i="1"/>
  <c r="F69" i="1" s="1"/>
  <c r="E63" i="1"/>
  <c r="F63" i="1" s="1"/>
  <c r="E55" i="1"/>
  <c r="F55" i="1" s="1"/>
  <c r="E52" i="1"/>
  <c r="F52" i="1" s="1"/>
  <c r="E43" i="1"/>
  <c r="F43" i="1" s="1"/>
  <c r="E40" i="1"/>
  <c r="F40" i="1" s="1"/>
  <c r="E35" i="1"/>
  <c r="F35" i="1" s="1"/>
  <c r="E24" i="1"/>
  <c r="F24" i="1" s="1"/>
  <c r="E19" i="1"/>
  <c r="F19" i="1" s="1"/>
  <c r="E17" i="1"/>
  <c r="F17" i="1" s="1"/>
  <c r="E7" i="1"/>
  <c r="E80" i="1" l="1"/>
  <c r="F80" i="1" s="1"/>
  <c r="F7" i="1" l="1"/>
</calcChain>
</file>

<file path=xl/sharedStrings.xml><?xml version="1.0" encoding="utf-8"?>
<sst xmlns="http://schemas.openxmlformats.org/spreadsheetml/2006/main" count="230" uniqueCount="97">
  <si>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</si>
  <si>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</si>
  <si>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</si>
  <si>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</si>
  <si>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</si>
  <si>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</si>
  <si>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</si>
  <si>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</si>
  <si>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</si>
  <si>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</si>
  <si>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</si>
  <si>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</si>
  <si>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</si>
  <si>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</si>
  <si>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</si>
  <si>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</si>
  <si>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</si>
  <si>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</si>
  <si>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</si>
  <si>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</si>
  <si>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</si>
  <si>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</si>
  <si>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</si>
  <si>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</si>
  <si>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</si>
  <si>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</si>
  <si>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</si>
  <si>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</si>
  <si>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</si>
  <si>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</si>
  <si>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</si>
  <si>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</si>
  <si>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</si>
  <si>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</si>
  <si>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</si>
  <si>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</si>
  <si>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</si>
  <si>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</si>
  <si>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</si>
  <si>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</si>
  <si>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</si>
  <si>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</si>
  <si>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</si>
  <si>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</si>
  <si>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</si>
  <si>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</si>
  <si>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</si>
  <si>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</si>
  <si>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</si>
  <si>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</si>
  <si>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</si>
  <si>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</si>
  <si>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</si>
  <si>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</si>
  <si>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</si>
  <si>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</si>
  <si>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</si>
  <si>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</si>
  <si>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</si>
  <si>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</si>
  <si>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</si>
  <si>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</si>
  <si>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</si>
  <si>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</si>
  <si>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</si>
  <si>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</si>
  <si>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</si>
  <si>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</si>
  <si>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</si>
  <si>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консолидированный бюджет субъекта РФ</t>
  </si>
  <si>
    <t>Скорая медицинская помощь</t>
  </si>
  <si>
    <t>Сравнение
 %</t>
  </si>
  <si>
    <t>Миграционная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</si>
  <si>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</si>
  <si>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</si>
  <si>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</si>
  <si>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</si>
  <si>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</si>
  <si>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</si>
  <si>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</si>
  <si>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</si>
  <si>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</si>
  <si>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</si>
  <si>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</si>
  <si>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</si>
  <si>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</si>
  <si>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</si>
  <si>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</si>
  <si>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</si>
  <si>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</si>
  <si>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</si>
  <si>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</si>
  <si>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</si>
  <si>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</si>
  <si>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на 01.10.2022</t>
  </si>
  <si>
    <t>Исполнение на 01.10.2023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</si>
  <si>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девять месяцев 2023 года в сравнении с соответствующим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</si>
</sst>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3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4" fontId="8" fillId="0" borderId="8" xfId="0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3"/>
  <sheetViews>
    <sheetView tabSelected="1" zoomScale="145" zoomScaleNormal="145" workbookViewId="0">
      <selection activeCell="F16" sqref="F16"/>
    </sheetView>
  </sheetViews>
  <sheetFormatPr defaultRowHeight="15" x14ac:dyDescent="0.25"/>
  <cols>
    <col min="1" max="1" width="30.7109375" customWidth="1"/>
    <col min="2" max="3" width="7.7109375" customWidth="1"/>
    <col min="4" max="5" width="12.7109375" customWidth="1"/>
    <col min="6" max="6" width="14.5703125" customWidth="1"/>
  </cols>
  <sheetData>
    <row r="2" spans="1:6" x14ac:dyDescent="0.25">
      <c r="A2" s="29" t="s">
        <v>96</v>
      </c>
      <c r="B2" s="30"/>
      <c r="C2" s="30"/>
      <c r="D2" s="30"/>
      <c r="E2" s="30"/>
      <c r="F2" s="30"/>
    </row>
    <row r="3" spans="1:6" ht="32.25" customHeight="1" x14ac:dyDescent="0.25">
      <c r="A3" s="30"/>
      <c r="B3" s="30"/>
      <c r="C3" s="30"/>
      <c r="D3" s="30"/>
      <c r="E3" s="30"/>
      <c r="F3" s="30"/>
    </row>
    <row r="4" spans="1:6" ht="15.75" thickBot="1" x14ac:dyDescent="0.3">
      <c r="A4" s="1"/>
      <c r="B4" s="2"/>
      <c r="C4" s="2"/>
      <c r="D4" s="3"/>
      <c r="E4" s="28" t="s">
        <v>0</v>
      </c>
      <c r="F4" s="28"/>
    </row>
    <row r="5" spans="1:6" ht="24" customHeight="1" x14ac:dyDescent="0.25">
      <c r="A5" s="11" t="s">
        <v>1</v>
      </c>
      <c r="B5" s="31" t="s">
        <v>2</v>
      </c>
      <c r="C5" s="31" t="s">
        <v>3</v>
      </c>
      <c r="D5" s="33" t="s">
        <v>69</v>
      </c>
      <c r="E5" s="33"/>
      <c r="F5" s="34" t="s">
        <v>71</v>
      </c>
    </row>
    <row r="6" spans="1:6" ht="21" x14ac:dyDescent="0.25">
      <c r="A6" s="12" t="s">
        <v>4</v>
      </c>
      <c r="B6" s="32"/>
      <c r="C6" s="32"/>
      <c r="D6" s="6" t="s">
        <v>94</v>
      </c>
      <c r="E6" s="6" t="s">
        <v>95</v>
      </c>
      <c r="F6" s="35"/>
    </row>
    <row r="7" spans="1:6" ht="21" x14ac:dyDescent="0.25">
      <c r="A7" s="13" t="s">
        <v>73</v>
      </c>
      <c r="B7" s="4" t="s">
        <v>6</v>
      </c>
      <c r="C7" s="4" t="s">
        <v>5</v>
      </c>
      <c r="D7" s="8">
        <v>5386657.0499999998</v>
      </c>
      <c r="E7" s="8">
        <f>SUM(E8:E16)</f>
        <v>5239967.74</v>
      </c>
      <c r="F7" s="14">
        <f>E7/D7</f>
        <v>0.9728</v>
      </c>
    </row>
    <row r="8" spans="1:6" ht="45" x14ac:dyDescent="0.25">
      <c r="A8" s="15" t="s">
        <v>7</v>
      </c>
      <c r="B8" s="5" t="s">
        <v>6</v>
      </c>
      <c r="C8" s="5" t="s">
        <v>8</v>
      </c>
      <c r="D8" s="9">
        <v>69957.539999999994</v>
      </c>
      <c r="E8" s="9">
        <v>73363.5</v>
      </c>
      <c r="F8" s="24">
        <f>E8/D8</f>
        <v>1.0487</v>
      </c>
    </row>
    <row r="9" spans="1:6" ht="56.25" x14ac:dyDescent="0.25">
      <c r="A9" s="15" t="s">
        <v>9</v>
      </c>
      <c r="B9" s="5" t="s">
        <v>6</v>
      </c>
      <c r="C9" s="5" t="s">
        <v>10</v>
      </c>
      <c r="D9" s="9">
        <v>444620.85</v>
      </c>
      <c r="E9" s="9">
        <v>448733.2</v>
      </c>
      <c r="F9" s="24">
        <f t="shared" ref="F9:F72" si="0">E9/D9</f>
        <v>1.0092000000000001</v>
      </c>
    </row>
    <row r="10" spans="1:6" ht="67.5" x14ac:dyDescent="0.25">
      <c r="A10" s="15" t="s">
        <v>74</v>
      </c>
      <c r="B10" s="5" t="s">
        <v>6</v>
      </c>
      <c r="C10" s="5" t="s">
        <v>11</v>
      </c>
      <c r="D10" s="9">
        <v>1689129.04</v>
      </c>
      <c r="E10" s="9">
        <v>1767848.16</v>
      </c>
      <c r="F10" s="24">
        <f t="shared" si="0"/>
        <v>1.0466</v>
      </c>
    </row>
    <row r="11" spans="1:6" x14ac:dyDescent="0.25">
      <c r="A11" s="16" t="s">
        <v>12</v>
      </c>
      <c r="B11" s="5" t="s">
        <v>6</v>
      </c>
      <c r="C11" s="5" t="s">
        <v>13</v>
      </c>
      <c r="D11" s="9">
        <v>200460.86</v>
      </c>
      <c r="E11" s="9">
        <v>171370.4</v>
      </c>
      <c r="F11" s="24">
        <f t="shared" si="0"/>
        <v>0.85489999999999999</v>
      </c>
    </row>
    <row r="12" spans="1:6" ht="45" x14ac:dyDescent="0.25">
      <c r="A12" s="15" t="s">
        <v>14</v>
      </c>
      <c r="B12" s="5" t="s">
        <v>6</v>
      </c>
      <c r="C12" s="5" t="s">
        <v>15</v>
      </c>
      <c r="D12" s="9">
        <v>567306.84</v>
      </c>
      <c r="E12" s="9">
        <v>589772.75</v>
      </c>
      <c r="F12" s="24">
        <f t="shared" si="0"/>
        <v>1.0396000000000001</v>
      </c>
    </row>
    <row r="13" spans="1:6" ht="22.5" x14ac:dyDescent="0.25">
      <c r="A13" s="15" t="s">
        <v>16</v>
      </c>
      <c r="B13" s="5" t="s">
        <v>6</v>
      </c>
      <c r="C13" s="5" t="s">
        <v>17</v>
      </c>
      <c r="D13" s="9">
        <v>56578.53</v>
      </c>
      <c r="E13" s="9">
        <v>61621.18</v>
      </c>
      <c r="F13" s="24">
        <f t="shared" si="0"/>
        <v>1.0891</v>
      </c>
    </row>
    <row r="14" spans="1:6" x14ac:dyDescent="0.25">
      <c r="A14" s="15" t="s">
        <v>18</v>
      </c>
      <c r="B14" s="5" t="s">
        <v>6</v>
      </c>
      <c r="C14" s="5" t="s">
        <v>19</v>
      </c>
      <c r="D14" s="9">
        <v>71637.759999999995</v>
      </c>
      <c r="E14" s="9">
        <v>78805.86</v>
      </c>
      <c r="F14" s="24">
        <f t="shared" si="0"/>
        <v>1.1001000000000001</v>
      </c>
    </row>
    <row r="15" spans="1:6" x14ac:dyDescent="0.25">
      <c r="A15" s="15" t="s">
        <v>20</v>
      </c>
      <c r="B15" s="5" t="s">
        <v>6</v>
      </c>
      <c r="C15" s="5" t="s">
        <v>21</v>
      </c>
      <c r="D15" s="9">
        <v>0</v>
      </c>
      <c r="E15" s="9">
        <v>0</v>
      </c>
      <c r="F15" s="24">
        <v>0</v>
      </c>
    </row>
    <row r="16" spans="1:6" x14ac:dyDescent="0.25">
      <c r="A16" s="15" t="s">
        <v>22</v>
      </c>
      <c r="B16" s="5" t="s">
        <v>6</v>
      </c>
      <c r="C16" s="5" t="s">
        <v>23</v>
      </c>
      <c r="D16" s="9">
        <v>2286965.63</v>
      </c>
      <c r="E16" s="9">
        <v>2048452.69</v>
      </c>
      <c r="F16" s="24">
        <f t="shared" si="0"/>
        <v>0.89570000000000005</v>
      </c>
    </row>
    <row r="17" spans="1:6" x14ac:dyDescent="0.25">
      <c r="A17" s="17" t="s">
        <v>75</v>
      </c>
      <c r="B17" s="4" t="s">
        <v>8</v>
      </c>
      <c r="C17" s="4" t="s">
        <v>5</v>
      </c>
      <c r="D17" s="8">
        <v>25947.97</v>
      </c>
      <c r="E17" s="8">
        <f>SUM(E18)</f>
        <v>29677.56</v>
      </c>
      <c r="F17" s="24">
        <f t="shared" si="0"/>
        <v>1.1436999999999999</v>
      </c>
    </row>
    <row r="18" spans="1:6" ht="22.5" x14ac:dyDescent="0.25">
      <c r="A18" s="18" t="s">
        <v>24</v>
      </c>
      <c r="B18" s="5" t="s">
        <v>8</v>
      </c>
      <c r="C18" s="5" t="s">
        <v>10</v>
      </c>
      <c r="D18" s="9">
        <v>25947.97</v>
      </c>
      <c r="E18" s="9">
        <v>29677.56</v>
      </c>
      <c r="F18" s="24">
        <f t="shared" si="0"/>
        <v>1.1436999999999999</v>
      </c>
    </row>
    <row r="19" spans="1:6" ht="42" x14ac:dyDescent="0.25">
      <c r="A19" s="17" t="s">
        <v>76</v>
      </c>
      <c r="B19" s="4" t="s">
        <v>10</v>
      </c>
      <c r="C19" s="4" t="s">
        <v>5</v>
      </c>
      <c r="D19" s="8">
        <v>303002.68</v>
      </c>
      <c r="E19" s="8">
        <f>SUM(E20:E23)</f>
        <v>255161.8</v>
      </c>
      <c r="F19" s="24">
        <f t="shared" si="0"/>
        <v>0.84209999999999996</v>
      </c>
    </row>
    <row r="20" spans="1:6" x14ac:dyDescent="0.25">
      <c r="A20" s="19" t="s">
        <v>25</v>
      </c>
      <c r="B20" s="5" t="s">
        <v>10</v>
      </c>
      <c r="C20" s="5" t="s">
        <v>11</v>
      </c>
      <c r="D20" s="9">
        <v>40009.15</v>
      </c>
      <c r="E20" s="9">
        <v>39659.67</v>
      </c>
      <c r="F20" s="24">
        <f t="shared" si="0"/>
        <v>0.99129999999999996</v>
      </c>
    </row>
    <row r="21" spans="1:6" x14ac:dyDescent="0.25">
      <c r="A21" s="15" t="s">
        <v>92</v>
      </c>
      <c r="B21" s="5" t="s">
        <v>10</v>
      </c>
      <c r="C21" s="5" t="s">
        <v>26</v>
      </c>
      <c r="D21" s="9">
        <v>50903.9</v>
      </c>
      <c r="E21" s="9">
        <v>44712.14</v>
      </c>
      <c r="F21" s="24">
        <f t="shared" si="0"/>
        <v>0.87839999999999996</v>
      </c>
    </row>
    <row r="22" spans="1:6" ht="45" x14ac:dyDescent="0.25">
      <c r="A22" s="15" t="s">
        <v>93</v>
      </c>
      <c r="B22" s="5" t="s">
        <v>10</v>
      </c>
      <c r="C22" s="5" t="s">
        <v>19</v>
      </c>
      <c r="D22" s="9">
        <v>212083.33</v>
      </c>
      <c r="E22" s="9">
        <v>170785.74</v>
      </c>
      <c r="F22" s="24">
        <f t="shared" si="0"/>
        <v>0.80530000000000002</v>
      </c>
    </row>
    <row r="23" spans="1:6" x14ac:dyDescent="0.25">
      <c r="A23" s="15" t="s">
        <v>72</v>
      </c>
      <c r="B23" s="5" t="s">
        <v>10</v>
      </c>
      <c r="C23" s="5" t="s">
        <v>21</v>
      </c>
      <c r="D23" s="9">
        <v>6.3</v>
      </c>
      <c r="E23" s="9">
        <v>4.25</v>
      </c>
      <c r="F23" s="24">
        <f t="shared" si="0"/>
        <v>0.67459999999999998</v>
      </c>
    </row>
    <row r="24" spans="1:6" x14ac:dyDescent="0.25">
      <c r="A24" s="20" t="s">
        <v>77</v>
      </c>
      <c r="B24" s="4" t="s">
        <v>11</v>
      </c>
      <c r="C24" s="4" t="s">
        <v>5</v>
      </c>
      <c r="D24" s="8">
        <v>10235183.83</v>
      </c>
      <c r="E24" s="8">
        <f>SUM(E25:E34)</f>
        <v>11739041.01</v>
      </c>
      <c r="F24" s="24">
        <f t="shared" si="0"/>
        <v>1.1469</v>
      </c>
    </row>
    <row r="25" spans="1:6" x14ac:dyDescent="0.25">
      <c r="A25" s="21" t="s">
        <v>27</v>
      </c>
      <c r="B25" s="5" t="s">
        <v>11</v>
      </c>
      <c r="C25" s="5" t="s">
        <v>6</v>
      </c>
      <c r="D25" s="9">
        <v>503295.35</v>
      </c>
      <c r="E25" s="9">
        <v>401170.66</v>
      </c>
      <c r="F25" s="24">
        <f t="shared" si="0"/>
        <v>0.79710000000000003</v>
      </c>
    </row>
    <row r="26" spans="1:6" x14ac:dyDescent="0.25">
      <c r="A26" s="16" t="s">
        <v>28</v>
      </c>
      <c r="B26" s="5" t="s">
        <v>11</v>
      </c>
      <c r="C26" s="5" t="s">
        <v>8</v>
      </c>
      <c r="D26" s="9">
        <v>22522.58</v>
      </c>
      <c r="E26" s="9">
        <v>25528.75</v>
      </c>
      <c r="F26" s="24">
        <f t="shared" si="0"/>
        <v>1.1335</v>
      </c>
    </row>
    <row r="27" spans="1:6" x14ac:dyDescent="0.25">
      <c r="A27" s="15" t="s">
        <v>29</v>
      </c>
      <c r="B27" s="5" t="s">
        <v>11</v>
      </c>
      <c r="C27" s="5" t="s">
        <v>13</v>
      </c>
      <c r="D27" s="9">
        <v>1619086.57</v>
      </c>
      <c r="E27" s="9">
        <v>1814967.83</v>
      </c>
      <c r="F27" s="24">
        <f t="shared" si="0"/>
        <v>1.121</v>
      </c>
    </row>
    <row r="28" spans="1:6" x14ac:dyDescent="0.25">
      <c r="A28" s="16" t="s">
        <v>30</v>
      </c>
      <c r="B28" s="5" t="s">
        <v>11</v>
      </c>
      <c r="C28" s="5" t="s">
        <v>15</v>
      </c>
      <c r="D28" s="9">
        <v>337044.39</v>
      </c>
      <c r="E28" s="9">
        <v>219668.46</v>
      </c>
      <c r="F28" s="24">
        <f t="shared" si="0"/>
        <v>0.65169999999999995</v>
      </c>
    </row>
    <row r="29" spans="1:6" x14ac:dyDescent="0.25">
      <c r="A29" s="15" t="s">
        <v>31</v>
      </c>
      <c r="B29" s="5" t="s">
        <v>11</v>
      </c>
      <c r="C29" s="5" t="s">
        <v>17</v>
      </c>
      <c r="D29" s="9">
        <v>156173.82</v>
      </c>
      <c r="E29" s="9">
        <v>193931.57</v>
      </c>
      <c r="F29" s="24">
        <f t="shared" si="0"/>
        <v>1.2418</v>
      </c>
    </row>
    <row r="30" spans="1:6" x14ac:dyDescent="0.25">
      <c r="A30" s="15" t="s">
        <v>32</v>
      </c>
      <c r="B30" s="5" t="s">
        <v>11</v>
      </c>
      <c r="C30" s="5" t="s">
        <v>33</v>
      </c>
      <c r="D30" s="9">
        <v>962239.53</v>
      </c>
      <c r="E30" s="9">
        <v>1700595.72</v>
      </c>
      <c r="F30" s="24">
        <f t="shared" si="0"/>
        <v>1.7673000000000001</v>
      </c>
    </row>
    <row r="31" spans="1:6" x14ac:dyDescent="0.25">
      <c r="A31" s="16" t="s">
        <v>78</v>
      </c>
      <c r="B31" s="5" t="s">
        <v>11</v>
      </c>
      <c r="C31" s="5" t="s">
        <v>26</v>
      </c>
      <c r="D31" s="9">
        <v>5188867.9000000004</v>
      </c>
      <c r="E31" s="9">
        <v>5713937.4199999999</v>
      </c>
      <c r="F31" s="24">
        <f t="shared" si="0"/>
        <v>1.1012</v>
      </c>
    </row>
    <row r="32" spans="1:6" x14ac:dyDescent="0.25">
      <c r="A32" s="16" t="s">
        <v>34</v>
      </c>
      <c r="B32" s="5" t="s">
        <v>11</v>
      </c>
      <c r="C32" s="5" t="s">
        <v>19</v>
      </c>
      <c r="D32" s="9">
        <v>63632.959999999999</v>
      </c>
      <c r="E32" s="9">
        <v>2369.4699999999998</v>
      </c>
      <c r="F32" s="24">
        <f t="shared" si="0"/>
        <v>3.7199999999999997E-2</v>
      </c>
    </row>
    <row r="33" spans="1:6" ht="22.5" x14ac:dyDescent="0.25">
      <c r="A33" s="15" t="s">
        <v>35</v>
      </c>
      <c r="B33" s="5" t="s">
        <v>11</v>
      </c>
      <c r="C33" s="5" t="s">
        <v>21</v>
      </c>
      <c r="D33" s="9">
        <v>5486.44</v>
      </c>
      <c r="E33" s="9">
        <v>5036.55</v>
      </c>
      <c r="F33" s="24">
        <f t="shared" si="0"/>
        <v>0.91800000000000004</v>
      </c>
    </row>
    <row r="34" spans="1:6" ht="22.5" x14ac:dyDescent="0.25">
      <c r="A34" s="15" t="s">
        <v>36</v>
      </c>
      <c r="B34" s="5" t="s">
        <v>11</v>
      </c>
      <c r="C34" s="5" t="s">
        <v>37</v>
      </c>
      <c r="D34" s="9">
        <v>1376834.3</v>
      </c>
      <c r="E34" s="9">
        <v>1661834.58</v>
      </c>
      <c r="F34" s="24">
        <f t="shared" si="0"/>
        <v>1.2070000000000001</v>
      </c>
    </row>
    <row r="35" spans="1:6" ht="21" x14ac:dyDescent="0.25">
      <c r="A35" s="17" t="s">
        <v>79</v>
      </c>
      <c r="B35" s="4" t="s">
        <v>13</v>
      </c>
      <c r="C35" s="4" t="s">
        <v>5</v>
      </c>
      <c r="D35" s="8">
        <v>8250528.6200000001</v>
      </c>
      <c r="E35" s="8">
        <f>SUM(E36:E39)</f>
        <v>13276665.380000001</v>
      </c>
      <c r="F35" s="24">
        <f t="shared" si="0"/>
        <v>1.6092</v>
      </c>
    </row>
    <row r="36" spans="1:6" x14ac:dyDescent="0.25">
      <c r="A36" s="15" t="s">
        <v>38</v>
      </c>
      <c r="B36" s="5" t="s">
        <v>13</v>
      </c>
      <c r="C36" s="5" t="s">
        <v>6</v>
      </c>
      <c r="D36" s="9">
        <v>443929.76</v>
      </c>
      <c r="E36" s="9">
        <v>6284033.7800000003</v>
      </c>
      <c r="F36" s="24">
        <f t="shared" si="0"/>
        <v>14.1555</v>
      </c>
    </row>
    <row r="37" spans="1:6" x14ac:dyDescent="0.25">
      <c r="A37" s="15" t="s">
        <v>39</v>
      </c>
      <c r="B37" s="5" t="s">
        <v>13</v>
      </c>
      <c r="C37" s="5" t="s">
        <v>8</v>
      </c>
      <c r="D37" s="9">
        <v>5500899.3700000001</v>
      </c>
      <c r="E37" s="9">
        <v>4071720.46</v>
      </c>
      <c r="F37" s="24">
        <f t="shared" si="0"/>
        <v>0.74019999999999997</v>
      </c>
    </row>
    <row r="38" spans="1:6" x14ac:dyDescent="0.25">
      <c r="A38" s="16" t="s">
        <v>40</v>
      </c>
      <c r="B38" s="5" t="s">
        <v>13</v>
      </c>
      <c r="C38" s="5" t="s">
        <v>10</v>
      </c>
      <c r="D38" s="9">
        <v>1334916.96</v>
      </c>
      <c r="E38" s="9">
        <v>1462661.79</v>
      </c>
      <c r="F38" s="24">
        <f t="shared" si="0"/>
        <v>1.0956999999999999</v>
      </c>
    </row>
    <row r="39" spans="1:6" ht="22.5" x14ac:dyDescent="0.25">
      <c r="A39" s="15" t="s">
        <v>41</v>
      </c>
      <c r="B39" s="5" t="s">
        <v>13</v>
      </c>
      <c r="C39" s="5" t="s">
        <v>13</v>
      </c>
      <c r="D39" s="9">
        <v>970782.54</v>
      </c>
      <c r="E39" s="9">
        <v>1458249.35</v>
      </c>
      <c r="F39" s="24">
        <f t="shared" si="0"/>
        <v>1.5021</v>
      </c>
    </row>
    <row r="40" spans="1:6" x14ac:dyDescent="0.25">
      <c r="A40" s="13" t="s">
        <v>80</v>
      </c>
      <c r="B40" s="4" t="s">
        <v>15</v>
      </c>
      <c r="C40" s="4" t="s">
        <v>5</v>
      </c>
      <c r="D40" s="8">
        <v>1012942.96</v>
      </c>
      <c r="E40" s="8">
        <f>SUM(E41:E42)</f>
        <v>846669.9</v>
      </c>
      <c r="F40" s="24">
        <f t="shared" si="0"/>
        <v>0.83589999999999998</v>
      </c>
    </row>
    <row r="41" spans="1:6" ht="22.5" x14ac:dyDescent="0.25">
      <c r="A41" s="15" t="s">
        <v>42</v>
      </c>
      <c r="B41" s="5" t="s">
        <v>15</v>
      </c>
      <c r="C41" s="5" t="s">
        <v>10</v>
      </c>
      <c r="D41" s="9">
        <v>61963.55</v>
      </c>
      <c r="E41" s="9">
        <v>47550.57</v>
      </c>
      <c r="F41" s="24">
        <f t="shared" si="0"/>
        <v>0.76739999999999997</v>
      </c>
    </row>
    <row r="42" spans="1:6" ht="22.5" x14ac:dyDescent="0.25">
      <c r="A42" s="15" t="s">
        <v>43</v>
      </c>
      <c r="B42" s="5" t="s">
        <v>15</v>
      </c>
      <c r="C42" s="5" t="s">
        <v>13</v>
      </c>
      <c r="D42" s="9">
        <v>950979.41</v>
      </c>
      <c r="E42" s="9">
        <v>799119.33</v>
      </c>
      <c r="F42" s="24">
        <f t="shared" si="0"/>
        <v>0.84030000000000005</v>
      </c>
    </row>
    <row r="43" spans="1:6" x14ac:dyDescent="0.25">
      <c r="A43" s="13" t="s">
        <v>81</v>
      </c>
      <c r="B43" s="4" t="s">
        <v>17</v>
      </c>
      <c r="C43" s="4" t="s">
        <v>5</v>
      </c>
      <c r="D43" s="8">
        <v>35099385.439999998</v>
      </c>
      <c r="E43" s="8">
        <f>SUM(E44:E51)</f>
        <v>44231698.880000003</v>
      </c>
      <c r="F43" s="24">
        <f t="shared" si="0"/>
        <v>1.2602</v>
      </c>
    </row>
    <row r="44" spans="1:6" x14ac:dyDescent="0.25">
      <c r="A44" s="15" t="s">
        <v>44</v>
      </c>
      <c r="B44" s="5" t="s">
        <v>17</v>
      </c>
      <c r="C44" s="5" t="s">
        <v>6</v>
      </c>
      <c r="D44" s="9">
        <v>7645897.6799999997</v>
      </c>
      <c r="E44" s="9">
        <v>7464911.6699999999</v>
      </c>
      <c r="F44" s="24">
        <f t="shared" si="0"/>
        <v>0.97629999999999995</v>
      </c>
    </row>
    <row r="45" spans="1:6" x14ac:dyDescent="0.25">
      <c r="A45" s="15" t="s">
        <v>45</v>
      </c>
      <c r="B45" s="5" t="s">
        <v>17</v>
      </c>
      <c r="C45" s="5" t="s">
        <v>8</v>
      </c>
      <c r="D45" s="9">
        <v>23455724.289999999</v>
      </c>
      <c r="E45" s="9">
        <v>32742801.530000001</v>
      </c>
      <c r="F45" s="24">
        <f t="shared" si="0"/>
        <v>1.3958999999999999</v>
      </c>
    </row>
    <row r="46" spans="1:6" x14ac:dyDescent="0.25">
      <c r="A46" s="15" t="s">
        <v>82</v>
      </c>
      <c r="B46" s="5" t="s">
        <v>17</v>
      </c>
      <c r="C46" s="5" t="s">
        <v>10</v>
      </c>
      <c r="D46" s="9">
        <v>1408665.58</v>
      </c>
      <c r="E46" s="9">
        <v>1343921.95</v>
      </c>
      <c r="F46" s="24">
        <f t="shared" si="0"/>
        <v>0.95399999999999996</v>
      </c>
    </row>
    <row r="47" spans="1:6" x14ac:dyDescent="0.25">
      <c r="A47" s="15" t="s">
        <v>46</v>
      </c>
      <c r="B47" s="5" t="s">
        <v>17</v>
      </c>
      <c r="C47" s="5" t="s">
        <v>11</v>
      </c>
      <c r="D47" s="9">
        <v>1069246.1200000001</v>
      </c>
      <c r="E47" s="9">
        <v>1097582.1100000001</v>
      </c>
      <c r="F47" s="24">
        <f t="shared" si="0"/>
        <v>1.0265</v>
      </c>
    </row>
    <row r="48" spans="1:6" ht="33.75" x14ac:dyDescent="0.25">
      <c r="A48" s="15" t="s">
        <v>47</v>
      </c>
      <c r="B48" s="5" t="s">
        <v>17</v>
      </c>
      <c r="C48" s="5" t="s">
        <v>13</v>
      </c>
      <c r="D48" s="9">
        <v>88695.22</v>
      </c>
      <c r="E48" s="9">
        <v>110431.24</v>
      </c>
      <c r="F48" s="24">
        <f t="shared" si="0"/>
        <v>1.2451000000000001</v>
      </c>
    </row>
    <row r="49" spans="1:6" x14ac:dyDescent="0.25">
      <c r="A49" s="15" t="s">
        <v>83</v>
      </c>
      <c r="B49" s="5" t="s">
        <v>17</v>
      </c>
      <c r="C49" s="5" t="s">
        <v>17</v>
      </c>
      <c r="D49" s="9">
        <v>242062.01</v>
      </c>
      <c r="E49" s="9">
        <v>38949.67</v>
      </c>
      <c r="F49" s="24">
        <f t="shared" si="0"/>
        <v>0.16089999999999999</v>
      </c>
    </row>
    <row r="50" spans="1:6" ht="22.5" x14ac:dyDescent="0.25">
      <c r="A50" s="15" t="s">
        <v>48</v>
      </c>
      <c r="B50" s="5" t="s">
        <v>17</v>
      </c>
      <c r="C50" s="5" t="s">
        <v>33</v>
      </c>
      <c r="D50" s="9">
        <v>25820.67</v>
      </c>
      <c r="E50" s="9">
        <v>23310.78</v>
      </c>
      <c r="F50" s="24">
        <f t="shared" si="0"/>
        <v>0.90280000000000005</v>
      </c>
    </row>
    <row r="51" spans="1:6" x14ac:dyDescent="0.25">
      <c r="A51" s="15" t="s">
        <v>49</v>
      </c>
      <c r="B51" s="5" t="s">
        <v>17</v>
      </c>
      <c r="C51" s="5" t="s">
        <v>26</v>
      </c>
      <c r="D51" s="9">
        <v>1163273.8799999999</v>
      </c>
      <c r="E51" s="9">
        <v>1409789.93</v>
      </c>
      <c r="F51" s="24">
        <f t="shared" si="0"/>
        <v>1.2119</v>
      </c>
    </row>
    <row r="52" spans="1:6" x14ac:dyDescent="0.25">
      <c r="A52" s="13" t="s">
        <v>84</v>
      </c>
      <c r="B52" s="4" t="s">
        <v>33</v>
      </c>
      <c r="C52" s="4" t="s">
        <v>5</v>
      </c>
      <c r="D52" s="8">
        <v>2470792.9500000002</v>
      </c>
      <c r="E52" s="8">
        <f>SUM(E53:E54)</f>
        <v>2443654.9700000002</v>
      </c>
      <c r="F52" s="24">
        <f t="shared" si="0"/>
        <v>0.98899999999999999</v>
      </c>
    </row>
    <row r="53" spans="1:6" x14ac:dyDescent="0.25">
      <c r="A53" s="15" t="s">
        <v>50</v>
      </c>
      <c r="B53" s="5" t="s">
        <v>33</v>
      </c>
      <c r="C53" s="5" t="s">
        <v>6</v>
      </c>
      <c r="D53" s="9">
        <v>2111900.1</v>
      </c>
      <c r="E53" s="9">
        <v>2112776.3199999998</v>
      </c>
      <c r="F53" s="24">
        <f t="shared" si="0"/>
        <v>1.0004</v>
      </c>
    </row>
    <row r="54" spans="1:6" ht="22.5" x14ac:dyDescent="0.25">
      <c r="A54" s="15" t="s">
        <v>85</v>
      </c>
      <c r="B54" s="5" t="s">
        <v>33</v>
      </c>
      <c r="C54" s="5" t="s">
        <v>11</v>
      </c>
      <c r="D54" s="9">
        <v>358892.85</v>
      </c>
      <c r="E54" s="9">
        <v>330878.65000000002</v>
      </c>
      <c r="F54" s="24">
        <f t="shared" si="0"/>
        <v>0.92190000000000005</v>
      </c>
    </row>
    <row r="55" spans="1:6" x14ac:dyDescent="0.25">
      <c r="A55" s="13" t="s">
        <v>86</v>
      </c>
      <c r="B55" s="4" t="s">
        <v>26</v>
      </c>
      <c r="C55" s="4" t="s">
        <v>5</v>
      </c>
      <c r="D55" s="8">
        <v>3283854.1</v>
      </c>
      <c r="E55" s="8">
        <f>SUM(E56:E62)</f>
        <v>3525034.59</v>
      </c>
      <c r="F55" s="24">
        <f t="shared" si="0"/>
        <v>1.0733999999999999</v>
      </c>
    </row>
    <row r="56" spans="1:6" x14ac:dyDescent="0.25">
      <c r="A56" s="15" t="s">
        <v>51</v>
      </c>
      <c r="B56" s="5" t="s">
        <v>26</v>
      </c>
      <c r="C56" s="5" t="s">
        <v>6</v>
      </c>
      <c r="D56" s="9">
        <v>789892.58</v>
      </c>
      <c r="E56" s="9">
        <v>1034682.66</v>
      </c>
      <c r="F56" s="24">
        <f t="shared" si="0"/>
        <v>1.3099000000000001</v>
      </c>
    </row>
    <row r="57" spans="1:6" x14ac:dyDescent="0.25">
      <c r="A57" s="16" t="s">
        <v>52</v>
      </c>
      <c r="B57" s="5" t="s">
        <v>26</v>
      </c>
      <c r="C57" s="5" t="s">
        <v>8</v>
      </c>
      <c r="D57" s="9">
        <v>1144113.33</v>
      </c>
      <c r="E57" s="9">
        <v>1134432.93</v>
      </c>
      <c r="F57" s="24">
        <f t="shared" si="0"/>
        <v>0.99150000000000005</v>
      </c>
    </row>
    <row r="58" spans="1:6" ht="23.25" x14ac:dyDescent="0.25">
      <c r="A58" s="22" t="s">
        <v>53</v>
      </c>
      <c r="B58" s="5" t="s">
        <v>26</v>
      </c>
      <c r="C58" s="5" t="s">
        <v>10</v>
      </c>
      <c r="D58" s="9">
        <v>18048.64</v>
      </c>
      <c r="E58" s="9">
        <v>52082.83</v>
      </c>
      <c r="F58" s="24">
        <f t="shared" si="0"/>
        <v>2.8856999999999999</v>
      </c>
    </row>
    <row r="59" spans="1:6" x14ac:dyDescent="0.25">
      <c r="A59" s="22" t="s">
        <v>70</v>
      </c>
      <c r="B59" s="5" t="s">
        <v>26</v>
      </c>
      <c r="C59" s="5" t="s">
        <v>11</v>
      </c>
      <c r="D59" s="9">
        <v>56407.53</v>
      </c>
      <c r="E59" s="9">
        <v>17083.89</v>
      </c>
      <c r="F59" s="24">
        <f t="shared" si="0"/>
        <v>0.3029</v>
      </c>
    </row>
    <row r="60" spans="1:6" x14ac:dyDescent="0.25">
      <c r="A60" s="16" t="s">
        <v>54</v>
      </c>
      <c r="B60" s="5" t="s">
        <v>26</v>
      </c>
      <c r="C60" s="5" t="s">
        <v>13</v>
      </c>
      <c r="D60" s="9">
        <v>51051.71</v>
      </c>
      <c r="E60" s="9">
        <v>65534.23</v>
      </c>
      <c r="F60" s="24">
        <f t="shared" si="0"/>
        <v>1.2837000000000001</v>
      </c>
    </row>
    <row r="61" spans="1:6" ht="33.75" x14ac:dyDescent="0.25">
      <c r="A61" s="15" t="s">
        <v>55</v>
      </c>
      <c r="B61" s="5" t="s">
        <v>26</v>
      </c>
      <c r="C61" s="5" t="s">
        <v>15</v>
      </c>
      <c r="D61" s="9">
        <v>110365.65</v>
      </c>
      <c r="E61" s="9">
        <v>107148.14</v>
      </c>
      <c r="F61" s="24">
        <f t="shared" si="0"/>
        <v>0.9708</v>
      </c>
    </row>
    <row r="62" spans="1:6" ht="22.5" x14ac:dyDescent="0.25">
      <c r="A62" s="15" t="s">
        <v>56</v>
      </c>
      <c r="B62" s="5" t="s">
        <v>26</v>
      </c>
      <c r="C62" s="5" t="s">
        <v>26</v>
      </c>
      <c r="D62" s="9">
        <v>1113974.68</v>
      </c>
      <c r="E62" s="9">
        <v>1114069.9099999999</v>
      </c>
      <c r="F62" s="24">
        <f t="shared" si="0"/>
        <v>1.0001</v>
      </c>
    </row>
    <row r="63" spans="1:6" x14ac:dyDescent="0.25">
      <c r="A63" s="13" t="s">
        <v>87</v>
      </c>
      <c r="B63" s="4" t="s">
        <v>19</v>
      </c>
      <c r="C63" s="4" t="s">
        <v>5</v>
      </c>
      <c r="D63" s="8">
        <v>36272260.840000004</v>
      </c>
      <c r="E63" s="8">
        <f>SUM(E64:E68)</f>
        <v>31454990.329999998</v>
      </c>
      <c r="F63" s="24">
        <f t="shared" si="0"/>
        <v>0.86719999999999997</v>
      </c>
    </row>
    <row r="64" spans="1:6" x14ac:dyDescent="0.25">
      <c r="A64" s="15" t="s">
        <v>57</v>
      </c>
      <c r="B64" s="5" t="s">
        <v>19</v>
      </c>
      <c r="C64" s="5" t="s">
        <v>6</v>
      </c>
      <c r="D64" s="9">
        <v>557822.73</v>
      </c>
      <c r="E64" s="9">
        <v>595170.31000000006</v>
      </c>
      <c r="F64" s="24">
        <f t="shared" si="0"/>
        <v>1.0669999999999999</v>
      </c>
    </row>
    <row r="65" spans="1:6" x14ac:dyDescent="0.25">
      <c r="A65" s="15" t="s">
        <v>58</v>
      </c>
      <c r="B65" s="5" t="s">
        <v>19</v>
      </c>
      <c r="C65" s="5" t="s">
        <v>8</v>
      </c>
      <c r="D65" s="9">
        <v>2393591.91</v>
      </c>
      <c r="E65" s="9">
        <v>2541758.7999999998</v>
      </c>
      <c r="F65" s="24">
        <f t="shared" si="0"/>
        <v>1.0619000000000001</v>
      </c>
    </row>
    <row r="66" spans="1:6" x14ac:dyDescent="0.25">
      <c r="A66" s="15" t="s">
        <v>59</v>
      </c>
      <c r="B66" s="5" t="s">
        <v>19</v>
      </c>
      <c r="C66" s="5" t="s">
        <v>10</v>
      </c>
      <c r="D66" s="9">
        <v>14618298.51</v>
      </c>
      <c r="E66" s="9">
        <v>16276105.310000001</v>
      </c>
      <c r="F66" s="24">
        <f t="shared" si="0"/>
        <v>1.1133999999999999</v>
      </c>
    </row>
    <row r="67" spans="1:6" x14ac:dyDescent="0.25">
      <c r="A67" s="16" t="s">
        <v>60</v>
      </c>
      <c r="B67" s="5" t="s">
        <v>19</v>
      </c>
      <c r="C67" s="5" t="s">
        <v>11</v>
      </c>
      <c r="D67" s="9">
        <v>17788742.870000001</v>
      </c>
      <c r="E67" s="9">
        <v>10547043.949999999</v>
      </c>
      <c r="F67" s="24">
        <f t="shared" si="0"/>
        <v>0.59289999999999998</v>
      </c>
    </row>
    <row r="68" spans="1:6" ht="22.5" x14ac:dyDescent="0.25">
      <c r="A68" s="15" t="s">
        <v>61</v>
      </c>
      <c r="B68" s="5" t="s">
        <v>19</v>
      </c>
      <c r="C68" s="5" t="s">
        <v>15</v>
      </c>
      <c r="D68" s="9">
        <v>913804.82</v>
      </c>
      <c r="E68" s="9">
        <v>1494911.96</v>
      </c>
      <c r="F68" s="24">
        <f t="shared" si="0"/>
        <v>1.6358999999999999</v>
      </c>
    </row>
    <row r="69" spans="1:6" x14ac:dyDescent="0.25">
      <c r="A69" s="13" t="s">
        <v>88</v>
      </c>
      <c r="B69" s="4" t="s">
        <v>21</v>
      </c>
      <c r="C69" s="4" t="s">
        <v>5</v>
      </c>
      <c r="D69" s="8">
        <v>3572767.95</v>
      </c>
      <c r="E69" s="8">
        <f>SUM(E70:E73)</f>
        <v>4635957.24</v>
      </c>
      <c r="F69" s="24">
        <f t="shared" si="0"/>
        <v>1.2976000000000001</v>
      </c>
    </row>
    <row r="70" spans="1:6" x14ac:dyDescent="0.25">
      <c r="A70" s="15" t="s">
        <v>62</v>
      </c>
      <c r="B70" s="5" t="s">
        <v>21</v>
      </c>
      <c r="C70" s="5" t="s">
        <v>6</v>
      </c>
      <c r="D70" s="9">
        <v>347045.65</v>
      </c>
      <c r="E70" s="9">
        <v>361112.16</v>
      </c>
      <c r="F70" s="24">
        <f t="shared" si="0"/>
        <v>1.0405</v>
      </c>
    </row>
    <row r="71" spans="1:6" x14ac:dyDescent="0.25">
      <c r="A71" s="15" t="s">
        <v>63</v>
      </c>
      <c r="B71" s="5" t="s">
        <v>21</v>
      </c>
      <c r="C71" s="5" t="s">
        <v>8</v>
      </c>
      <c r="D71" s="9">
        <v>439814.25</v>
      </c>
      <c r="E71" s="9">
        <v>2019421.63</v>
      </c>
      <c r="F71" s="24">
        <f t="shared" si="0"/>
        <v>4.5914999999999999</v>
      </c>
    </row>
    <row r="72" spans="1:6" x14ac:dyDescent="0.25">
      <c r="A72" s="15" t="s">
        <v>64</v>
      </c>
      <c r="B72" s="5" t="s">
        <v>21</v>
      </c>
      <c r="C72" s="5" t="s">
        <v>10</v>
      </c>
      <c r="D72" s="9">
        <v>1829245.55</v>
      </c>
      <c r="E72" s="9">
        <v>1635929.64</v>
      </c>
      <c r="F72" s="24">
        <f t="shared" si="0"/>
        <v>0.89429999999999998</v>
      </c>
    </row>
    <row r="73" spans="1:6" ht="22.5" x14ac:dyDescent="0.25">
      <c r="A73" s="15" t="s">
        <v>65</v>
      </c>
      <c r="B73" s="5" t="s">
        <v>21</v>
      </c>
      <c r="C73" s="5" t="s">
        <v>13</v>
      </c>
      <c r="D73" s="9">
        <v>956662.5</v>
      </c>
      <c r="E73" s="9">
        <v>619493.81000000006</v>
      </c>
      <c r="F73" s="24">
        <f t="shared" ref="F73:F79" si="1">E73/D73</f>
        <v>0.64759999999999995</v>
      </c>
    </row>
    <row r="74" spans="1:6" ht="21" x14ac:dyDescent="0.25">
      <c r="A74" s="13" t="s">
        <v>89</v>
      </c>
      <c r="B74" s="4" t="s">
        <v>37</v>
      </c>
      <c r="C74" s="4" t="s">
        <v>5</v>
      </c>
      <c r="D74" s="8">
        <v>487373.88</v>
      </c>
      <c r="E74" s="8">
        <f>SUM(E75:E77)</f>
        <v>448809.18</v>
      </c>
      <c r="F74" s="24">
        <f t="shared" si="1"/>
        <v>0.92090000000000005</v>
      </c>
    </row>
    <row r="75" spans="1:6" x14ac:dyDescent="0.25">
      <c r="A75" s="15" t="s">
        <v>66</v>
      </c>
      <c r="B75" s="5" t="s">
        <v>37</v>
      </c>
      <c r="C75" s="5" t="s">
        <v>6</v>
      </c>
      <c r="D75" s="9">
        <v>200425.52</v>
      </c>
      <c r="E75" s="9">
        <v>190912.37</v>
      </c>
      <c r="F75" s="24">
        <f t="shared" si="1"/>
        <v>0.95250000000000001</v>
      </c>
    </row>
    <row r="76" spans="1:6" x14ac:dyDescent="0.25">
      <c r="A76" s="15" t="s">
        <v>67</v>
      </c>
      <c r="B76" s="5" t="s">
        <v>37</v>
      </c>
      <c r="C76" s="5" t="s">
        <v>8</v>
      </c>
      <c r="D76" s="9">
        <v>91352.92</v>
      </c>
      <c r="E76" s="9">
        <v>92067.07</v>
      </c>
      <c r="F76" s="24">
        <f t="shared" si="1"/>
        <v>1.0078</v>
      </c>
    </row>
    <row r="77" spans="1:6" ht="22.5" x14ac:dyDescent="0.25">
      <c r="A77" s="15" t="s">
        <v>68</v>
      </c>
      <c r="B77" s="5" t="s">
        <v>37</v>
      </c>
      <c r="C77" s="5" t="s">
        <v>11</v>
      </c>
      <c r="D77" s="9">
        <v>195595.43</v>
      </c>
      <c r="E77" s="9">
        <v>165829.74</v>
      </c>
      <c r="F77" s="24">
        <f t="shared" si="1"/>
        <v>0.8478</v>
      </c>
    </row>
    <row r="78" spans="1:6" ht="31.5" x14ac:dyDescent="0.25">
      <c r="A78" s="13" t="s">
        <v>90</v>
      </c>
      <c r="B78" s="4" t="s">
        <v>23</v>
      </c>
      <c r="C78" s="4" t="s">
        <v>5</v>
      </c>
      <c r="D78" s="8">
        <v>0</v>
      </c>
      <c r="E78" s="8">
        <f>E79</f>
        <v>3.67</v>
      </c>
      <c r="F78" s="24" t="e">
        <f>E78/D78</f>
        <v>#DIV/0!</v>
      </c>
    </row>
    <row r="79" spans="1:6" ht="22.5" x14ac:dyDescent="0.25">
      <c r="A79" s="15" t="s">
        <v>91</v>
      </c>
      <c r="B79" s="5" t="s">
        <v>23</v>
      </c>
      <c r="C79" s="5" t="s">
        <v>6</v>
      </c>
      <c r="D79" s="9">
        <v>0</v>
      </c>
      <c r="E79" s="9">
        <v>3.67</v>
      </c>
      <c r="F79" s="24" t="e">
        <f>E79/D79</f>
        <v>#DIV/0!</v>
      </c>
    </row>
    <row r="80" spans="1:6" ht="15.75" thickBot="1" x14ac:dyDescent="0.3">
      <c r="A80" s="26" t="s">
        <v>4</v>
      </c>
      <c r="B80" s="27"/>
      <c r="C80" s="27"/>
      <c r="D80" s="23">
        <v>106400698.26000001</v>
      </c>
      <c r="E80" s="23">
        <f>E7+E17+E19+E24+E35+E40+E43+E52+E55+E63+E69+E74+E78</f>
        <v>118127332.25</v>
      </c>
      <c r="F80" s="25">
        <f>E80/D80</f>
        <v>1.1102000000000001</v>
      </c>
    </row>
    <row r="81" spans="4:5" x14ac:dyDescent="0.25">
      <c r="D81" s="7"/>
      <c r="E81" s="10"/>
    </row>
    <row r="82" spans="4:5" x14ac:dyDescent="0.25">
      <c r="E82" s="10"/>
    </row>
    <row r="83" spans="4:5" x14ac:dyDescent="0.25">
      <c r="E83" s="10"/>
    </row>
    <row r="84" spans="4:5" x14ac:dyDescent="0.25">
      <c r="E84" s="10"/>
    </row>
    <row r="85" spans="4:5" x14ac:dyDescent="0.25">
      <c r="E85" s="10"/>
    </row>
    <row r="86" spans="4:5" x14ac:dyDescent="0.25">
      <c r="E86" s="10"/>
    </row>
    <row r="87" spans="4:5" x14ac:dyDescent="0.25">
      <c r="E87" s="10"/>
    </row>
    <row r="88" spans="4:5" x14ac:dyDescent="0.25">
      <c r="E88" s="10"/>
    </row>
    <row r="89" spans="4:5" x14ac:dyDescent="0.25">
      <c r="E89" s="10"/>
    </row>
    <row r="90" spans="4:5" x14ac:dyDescent="0.25">
      <c r="E90" s="10"/>
    </row>
    <row r="91" spans="4:5" x14ac:dyDescent="0.25">
      <c r="E91" s="10"/>
    </row>
    <row r="92" spans="4:5" x14ac:dyDescent="0.25">
      <c r="E92" s="10"/>
    </row>
    <row r="93" spans="4:5" x14ac:dyDescent="0.25">
      <c r="E93" s="10"/>
    </row>
    <row r="94" spans="4:5" x14ac:dyDescent="0.25">
      <c r="E94" s="10"/>
    </row>
    <row r="95" spans="4:5" x14ac:dyDescent="0.25">
      <c r="E95" s="10"/>
    </row>
    <row r="96" spans="4:5" x14ac:dyDescent="0.25">
      <c r="E96" s="10"/>
    </row>
    <row r="97" spans="5:5" x14ac:dyDescent="0.25">
      <c r="E97" s="10"/>
    </row>
    <row r="98" spans="5:5" x14ac:dyDescent="0.25">
      <c r="E98" s="10"/>
    </row>
    <row r="99" spans="5:5" x14ac:dyDescent="0.25">
      <c r="E99" s="10"/>
    </row>
    <row r="100" spans="5:5" x14ac:dyDescent="0.25">
      <c r="E100" s="10"/>
    </row>
    <row r="101" spans="5:5" x14ac:dyDescent="0.25">
      <c r="E101" s="10"/>
    </row>
    <row r="102" spans="5:5" x14ac:dyDescent="0.25">
      <c r="E102" s="10"/>
    </row>
    <row r="103" spans="5:5" x14ac:dyDescent="0.25">
      <c r="E103" s="10"/>
    </row>
    <row r="104" spans="5:5" x14ac:dyDescent="0.25">
      <c r="E104" s="10"/>
    </row>
    <row r="105" spans="5:5" x14ac:dyDescent="0.25">
      <c r="E105" s="10"/>
    </row>
    <row r="106" spans="5:5" x14ac:dyDescent="0.25">
      <c r="E106" s="10"/>
    </row>
    <row r="107" spans="5:5" x14ac:dyDescent="0.25">
      <c r="E107" s="10"/>
    </row>
    <row r="108" spans="5:5" x14ac:dyDescent="0.25">
      <c r="E108" s="10"/>
    </row>
    <row r="109" spans="5:5" x14ac:dyDescent="0.25">
      <c r="E109" s="10"/>
    </row>
    <row r="110" spans="5:5" x14ac:dyDescent="0.25">
      <c r="E110" s="10"/>
    </row>
    <row r="111" spans="5:5" x14ac:dyDescent="0.25">
      <c r="E111" s="10"/>
    </row>
    <row r="112" spans="5:5" x14ac:dyDescent="0.25">
      <c r="E112" s="10"/>
    </row>
    <row r="113" spans="5:5" x14ac:dyDescent="0.25">
      <c r="E113" s="10"/>
    </row>
    <row r="114" spans="5:5" x14ac:dyDescent="0.25">
      <c r="E114" s="10"/>
    </row>
    <row r="115" spans="5:5" x14ac:dyDescent="0.25">
      <c r="E115" s="10"/>
    </row>
    <row r="116" spans="5:5" x14ac:dyDescent="0.25">
      <c r="E116" s="10"/>
    </row>
    <row r="117" spans="5:5" x14ac:dyDescent="0.25">
      <c r="E117" s="10"/>
    </row>
    <row r="118" spans="5:5" x14ac:dyDescent="0.25">
      <c r="E118" s="10"/>
    </row>
    <row r="119" spans="5:5" x14ac:dyDescent="0.25">
      <c r="E119" s="10"/>
    </row>
    <row r="120" spans="5:5" x14ac:dyDescent="0.25">
      <c r="E120" s="10"/>
    </row>
    <row r="121" spans="5:5" x14ac:dyDescent="0.25">
      <c r="E121" s="10"/>
    </row>
    <row r="122" spans="5:5" x14ac:dyDescent="0.25">
      <c r="E122" s="10"/>
    </row>
    <row r="123" spans="5:5" x14ac:dyDescent="0.25">
      <c r="E123" s="10"/>
    </row>
    <row r="124" spans="5:5" x14ac:dyDescent="0.25">
      <c r="E124" s="10"/>
    </row>
    <row r="125" spans="5:5" x14ac:dyDescent="0.25">
      <c r="E125" s="10"/>
    </row>
    <row r="126" spans="5:5" x14ac:dyDescent="0.25">
      <c r="E126" s="10"/>
    </row>
    <row r="127" spans="5:5" x14ac:dyDescent="0.25">
      <c r="E127" s="10"/>
    </row>
    <row r="128" spans="5:5" x14ac:dyDescent="0.25">
      <c r="E128" s="10"/>
    </row>
    <row r="129" spans="5:5" x14ac:dyDescent="0.25">
      <c r="E129" s="10"/>
    </row>
    <row r="130" spans="5:5" x14ac:dyDescent="0.25">
      <c r="E130" s="10"/>
    </row>
    <row r="131" spans="5:5" x14ac:dyDescent="0.25">
      <c r="E131" s="10"/>
    </row>
    <row r="132" spans="5:5" x14ac:dyDescent="0.25">
      <c r="E132" s="10"/>
    </row>
    <row r="133" spans="5:5" x14ac:dyDescent="0.25">
      <c r="E133" s="10"/>
    </row>
    <row r="134" spans="5:5" x14ac:dyDescent="0.25">
      <c r="E134" s="10"/>
    </row>
    <row r="135" spans="5:5" x14ac:dyDescent="0.25">
      <c r="E135" s="10"/>
    </row>
    <row r="136" spans="5:5" x14ac:dyDescent="0.25">
      <c r="E136" s="10"/>
    </row>
    <row r="137" spans="5:5" x14ac:dyDescent="0.25">
      <c r="E137" s="10"/>
    </row>
    <row r="138" spans="5:5" x14ac:dyDescent="0.25">
      <c r="E138" s="10"/>
    </row>
    <row r="139" spans="5:5" x14ac:dyDescent="0.25">
      <c r="E139" s="10"/>
    </row>
    <row r="140" spans="5:5" x14ac:dyDescent="0.25">
      <c r="E140" s="10"/>
    </row>
    <row r="141" spans="5:5" x14ac:dyDescent="0.25">
      <c r="E141" s="10"/>
    </row>
    <row r="142" spans="5:5" x14ac:dyDescent="0.25">
      <c r="E142" s="10"/>
    </row>
    <row r="143" spans="5:5" x14ac:dyDescent="0.25">
      <c r="E143" s="10"/>
    </row>
    <row r="144" spans="5:5" x14ac:dyDescent="0.25">
      <c r="E144" s="10"/>
    </row>
    <row r="145" spans="5:5" x14ac:dyDescent="0.25">
      <c r="E145" s="10"/>
    </row>
    <row r="146" spans="5:5" x14ac:dyDescent="0.25">
      <c r="E146" s="10"/>
    </row>
    <row r="147" spans="5:5" x14ac:dyDescent="0.25">
      <c r="E147" s="10"/>
    </row>
    <row r="148" spans="5:5" x14ac:dyDescent="0.25">
      <c r="E148" s="10"/>
    </row>
    <row r="149" spans="5:5" x14ac:dyDescent="0.25">
      <c r="E149" s="10"/>
    </row>
    <row r="150" spans="5:5" x14ac:dyDescent="0.25">
      <c r="E150" s="10"/>
    </row>
    <row r="151" spans="5:5" x14ac:dyDescent="0.25">
      <c r="E151" s="10"/>
    </row>
    <row r="152" spans="5:5" x14ac:dyDescent="0.25">
      <c r="E152" s="10"/>
    </row>
    <row r="153" spans="5:5" x14ac:dyDescent="0.25">
      <c r="E153" s="10"/>
    </row>
  </sheetData>
  <mergeCells count="7">
    <mergeCell ref="A80:C80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Аюбова Халима Алиевна</cp:lastModifiedBy>
  <cp:lastPrinted>2023-10-31T13:02:12Z</cp:lastPrinted>
  <dcterms:created xsi:type="dcterms:W3CDTF">2017-05-26T08:11:05Z</dcterms:created>
  <dcterms:modified xsi:type="dcterms:W3CDTF">2023-11-01T08:07:39Z</dcterms:modified>
</cp:coreProperties>
</file>